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Duma\Documents\!Решения Думы _8 созыв\6\6п4_Бюджет 2026\"/>
    </mc:Choice>
  </mc:AlternateContent>
  <xr:revisionPtr revIDLastSave="0" documentId="13_ncr:1_{24E01B48-ADD4-4E3D-B721-837C97CAF170}" xr6:coauthVersionLast="47" xr6:coauthVersionMax="47" xr10:uidLastSave="{00000000-0000-0000-0000-000000000000}"/>
  <bookViews>
    <workbookView xWindow="-120" yWindow="-120" windowWidth="38640" windowHeight="21390" tabRatio="500" xr2:uid="{00000000-000D-0000-FFFF-FFFF00000000}"/>
  </bookViews>
  <sheets>
    <sheet name="Приложение 6" sheetId="1" r:id="rId1"/>
  </sheets>
  <definedNames>
    <definedName name="_xlnm._FilterDatabase" localSheetId="0" hidden="1">'Приложение 6'!$A$15:$E$69</definedName>
    <definedName name="_xlnm.Print_Titles" localSheetId="0">'Приложение 6'!$15:$15</definedName>
    <definedName name="_xlnm.Print_Area" localSheetId="0">'Приложение 6'!$A$1:$E$69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67" i="1" l="1"/>
  <c r="D67" i="1"/>
  <c r="E65" i="1"/>
  <c r="D65" i="1"/>
  <c r="E62" i="1"/>
  <c r="D62" i="1"/>
  <c r="E57" i="1"/>
  <c r="D57" i="1"/>
  <c r="E52" i="1"/>
  <c r="D52" i="1"/>
  <c r="E49" i="1"/>
  <c r="D49" i="1"/>
  <c r="E43" i="1"/>
  <c r="D43" i="1"/>
  <c r="E40" i="1"/>
  <c r="D40" i="1"/>
  <c r="E35" i="1"/>
  <c r="D35" i="1"/>
  <c r="E28" i="1"/>
  <c r="D28" i="1"/>
  <c r="E24" i="1"/>
  <c r="D24" i="1"/>
  <c r="E16" i="1"/>
  <c r="D16" i="1"/>
  <c r="E69" i="1" l="1"/>
  <c r="D69" i="1"/>
</calcChain>
</file>

<file path=xl/sharedStrings.xml><?xml version="1.0" encoding="utf-8"?>
<sst xmlns="http://schemas.openxmlformats.org/spreadsheetml/2006/main" count="81" uniqueCount="81">
  <si>
    <r>
      <rPr>
        <sz val="14"/>
        <rFont val="Times New Roman"/>
        <family val="1"/>
        <charset val="1"/>
      </rPr>
      <t xml:space="preserve">ПРИЛОЖЕНИЕ </t>
    </r>
    <r>
      <rPr>
        <sz val="14"/>
        <rFont val="Times New Roman"/>
        <family val="1"/>
        <charset val="204"/>
      </rPr>
      <t>№ 6</t>
    </r>
  </si>
  <si>
    <t>к  решению городской Думы</t>
  </si>
  <si>
    <t>Краснодара</t>
  </si>
  <si>
    <t>РАСПРЕДЕЛЕНИЕ</t>
  </si>
  <si>
    <t>бюджетных ассигнований по разделам и подразделам 
классификации расходов бюджетов 
на плановый период 2027 и 2028 годов</t>
  </si>
  <si>
    <t>(тыс. рублей)</t>
  </si>
  <si>
    <t>№       п/п</t>
  </si>
  <si>
    <t>Код бюджет-ной классифи-кации</t>
  </si>
  <si>
    <t>Наименование</t>
  </si>
  <si>
    <t>Сумма</t>
  </si>
  <si>
    <t>2027 год</t>
  </si>
  <si>
    <t>2028 год</t>
  </si>
  <si>
    <t>5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</si>
  <si>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</si>
  <si>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</si>
  <si>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</si>
  <si>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(предста-вительных)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</si>
  <si>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</si>
  <si>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</si>
  <si>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</si>
  <si>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</si>
  <si>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</si>
  <si>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2.</t>
  </si>
  <si>
    <t>НАЦИОНАЛЬНАЯ БЕЗОПАСНОСТЬ И ПРАВООХРАНИТЕЛЬНАЯ ДЕЯТЕЛЬНОСТЬ</t>
  </si>
  <si>
    <t>Гражданская оборона</t>
  </si>
  <si>
    <t>3.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</si>
  <si>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</si>
  <si>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</si>
  <si>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</si>
  <si>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</si>
  <si>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</si>
  <si>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</si>
  <si>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</si>
  <si>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4.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</si>
  <si>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</si>
  <si>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</si>
  <si>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</si>
  <si>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</si>
  <si>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</si>
  <si>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5.</t>
  </si>
  <si>
    <t>ОХРАНА ОКРУЖАЮЩЕЙ СРЕДЫ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</si>
  <si>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</si>
  <si>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</si>
  <si>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</si>
  <si>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6.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</si>
  <si>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</si>
  <si>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</si>
  <si>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</si>
  <si>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</si>
  <si>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Молодёжная политика</t>
  </si>
  <si>
    <t>Другие вопросы в области образования</t>
  </si>
  <si>
    <t>7.</t>
  </si>
  <si>
    <t>КУЛЬТУРА, КИНЕМАТОГРАФИЯ</t>
  </si>
  <si>
    <t>Культура</t>
  </si>
  <si>
    <t>Другие вопросы в области культуры, кинематографии</t>
  </si>
  <si>
    <t>8.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</si>
  <si>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</si>
  <si>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</si>
  <si>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</si>
  <si>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</si>
  <si>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</si>
  <si>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9.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</si>
  <si>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</si>
  <si>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</si>
  <si>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</si>
  <si>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</si>
  <si>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</si>
  <si>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10.</t>
  </si>
  <si>
    <t>СРЕДСТВА МАССОВОЙ ИНФОРМАЦИИ</t>
  </si>
  <si>
    <t>Телевидение и радиовещание</t>
  </si>
  <si>
    <t>Периодическая печать и издательства</t>
  </si>
  <si>
    <t>11.</t>
  </si>
  <si>
    <t>12.</t>
  </si>
  <si>
    <t>УСЛОВНО УТВЕРЖДЁННЫЕ РАСХОДЫ</t>
  </si>
  <si>
    <t>Условно утверждённые расходы</t>
  </si>
  <si>
    <t>ВСЕГО РАСХОДОВ</t>
  </si>
  <si>
    <t>Обслуживание государственного (муниципального) внутреннего долга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</si>
  <si>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</si>
  <si>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</si>
  <si>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ОБСЛУЖИВАНИЕ ГОСУДАРСТВЕННОГО (МУНИЦИПАЛЬНОГО) ДОЛГА</t>
  </si>
  <si>
    <t>от 18.12.2025 № 6 п.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</si>
</sst>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000"/>
    <numFmt numFmtId="166" formatCode="#,##0.0;\-#,##0.0"/>
    <numFmt numFmtId="167" formatCode="#,##0.0;\-#,##0.0;\-"/>
    <numFmt numFmtId="168" formatCode="#,##0.0"/>
  </numFmts>
  <fonts count="19" x14ac:knownFonts="1">
    <font>
      <sz val="14"/>
      <name val="Times New Roman CYR"/>
      <charset val="204"/>
    </font>
    <font>
      <sz val="10"/>
      <name val="Arial"/>
      <family val="2"/>
      <charset val="204"/>
    </font>
    <font>
      <b/>
      <sz val="14"/>
      <name val="Times New Roman CYR"/>
      <charset val="204"/>
    </font>
    <font>
      <sz val="14"/>
      <name val="Times New Roman"/>
      <family val="1"/>
      <charset val="1"/>
    </font>
    <font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3"/>
      <name val="Times New Roman CYR"/>
      <family val="1"/>
      <charset val="204"/>
    </font>
    <font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name val="Times New Roman CYR"/>
      <charset val="204"/>
    </font>
    <font>
      <sz val="11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charset val="204"/>
    </font>
    <font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 CYR"/>
      <charset val="204"/>
    </font>
    <font>
      <sz val="20"/>
      <name val="Times New Roman CYR"/>
      <family val="1"/>
      <charset val="204"/>
    </font>
    <font>
      <sz val="16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0" xfId="0" applyFont="1"/>
    <xf numFmtId="164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0" xfId="0" applyFont="1"/>
    <xf numFmtId="0" fontId="11" fillId="0" borderId="2" xfId="1" applyFont="1" applyBorder="1" applyAlignment="1" applyProtection="1">
      <alignment horizontal="center" vertical="top"/>
      <protection hidden="1"/>
    </xf>
    <xf numFmtId="165" fontId="11" fillId="0" borderId="3" xfId="1" applyNumberFormat="1" applyFont="1" applyBorder="1" applyAlignment="1" applyProtection="1">
      <alignment horizontal="center" vertical="top"/>
      <protection hidden="1"/>
    </xf>
    <xf numFmtId="0" fontId="12" fillId="0" borderId="3" xfId="0" applyFont="1" applyBorder="1" applyAlignment="1">
      <alignment horizontal="justify" vertical="top" wrapText="1"/>
    </xf>
    <xf numFmtId="0" fontId="13" fillId="0" borderId="0" xfId="0" applyFont="1"/>
    <xf numFmtId="0" fontId="14" fillId="0" borderId="5" xfId="1" applyFont="1" applyBorder="1" applyAlignment="1" applyProtection="1">
      <alignment horizontal="center" vertical="top"/>
      <protection hidden="1"/>
    </xf>
    <xf numFmtId="165" fontId="14" fillId="0" borderId="6" xfId="1" applyNumberFormat="1" applyFont="1" applyBorder="1" applyAlignment="1" applyProtection="1">
      <alignment horizontal="center" vertical="top"/>
      <protection hidden="1"/>
    </xf>
    <xf numFmtId="0" fontId="14" fillId="0" borderId="6" xfId="1" applyFont="1" applyBorder="1" applyAlignment="1" applyProtection="1">
      <alignment horizontal="justify" vertical="top" wrapText="1"/>
      <protection hidden="1"/>
    </xf>
    <xf numFmtId="0" fontId="9" fillId="0" borderId="0" xfId="0" applyFont="1"/>
    <xf numFmtId="0" fontId="11" fillId="0" borderId="5" xfId="1" applyFont="1" applyBorder="1" applyAlignment="1" applyProtection="1">
      <alignment horizontal="center" vertical="top"/>
      <protection hidden="1"/>
    </xf>
    <xf numFmtId="165" fontId="11" fillId="0" borderId="6" xfId="1" applyNumberFormat="1" applyFont="1" applyBorder="1" applyAlignment="1" applyProtection="1">
      <alignment horizontal="center" vertical="top"/>
      <protection hidden="1"/>
    </xf>
    <xf numFmtId="0" fontId="15" fillId="0" borderId="6" xfId="0" applyFont="1" applyBorder="1" applyAlignment="1">
      <alignment horizontal="justify" vertical="top" wrapText="1"/>
    </xf>
    <xf numFmtId="0" fontId="11" fillId="0" borderId="6" xfId="1" applyFont="1" applyBorder="1" applyAlignment="1" applyProtection="1">
      <alignment horizontal="justify" vertical="top" wrapText="1"/>
      <protection hidden="1"/>
    </xf>
    <xf numFmtId="49" fontId="14" fillId="0" borderId="6" xfId="1" applyNumberFormat="1" applyFont="1" applyBorder="1" applyAlignment="1" applyProtection="1">
      <alignment horizontal="center" vertical="top"/>
      <protection hidden="1"/>
    </xf>
    <xf numFmtId="0" fontId="14" fillId="0" borderId="8" xfId="1" applyFont="1" applyBorder="1" applyProtection="1">
      <protection hidden="1"/>
    </xf>
    <xf numFmtId="0" fontId="11" fillId="0" borderId="9" xfId="1" applyFont="1" applyBorder="1" applyProtection="1">
      <protection hidden="1"/>
    </xf>
    <xf numFmtId="0" fontId="11" fillId="0" borderId="9" xfId="1" applyFont="1" applyBorder="1" applyAlignment="1" applyProtection="1">
      <alignment horizontal="justify"/>
      <protection hidden="1"/>
    </xf>
    <xf numFmtId="0" fontId="0" fillId="0" borderId="0" xfId="0" applyAlignment="1">
      <alignment vertical="top"/>
    </xf>
    <xf numFmtId="167" fontId="16" fillId="0" borderId="0" xfId="0" applyNumberFormat="1" applyFont="1"/>
    <xf numFmtId="167" fontId="17" fillId="0" borderId="0" xfId="0" applyNumberFormat="1" applyFont="1"/>
    <xf numFmtId="167" fontId="18" fillId="0" borderId="0" xfId="0" applyNumberFormat="1" applyFont="1"/>
    <xf numFmtId="0" fontId="2" fillId="0" borderId="0" xfId="0" applyFont="1" applyAlignment="1">
      <alignment vertical="top"/>
    </xf>
    <xf numFmtId="168" fontId="16" fillId="0" borderId="0" xfId="0" applyNumberFormat="1" applyFont="1"/>
    <xf numFmtId="166" fontId="11" fillId="0" borderId="3" xfId="1" applyNumberFormat="1" applyFont="1" applyBorder="1" applyAlignment="1" applyProtection="1">
      <alignment horizontal="center" vertical="top"/>
      <protection hidden="1"/>
    </xf>
    <xf numFmtId="166" fontId="11" fillId="0" borderId="4" xfId="1" applyNumberFormat="1" applyFont="1" applyBorder="1" applyAlignment="1" applyProtection="1">
      <alignment horizontal="center" vertical="top"/>
      <protection hidden="1"/>
    </xf>
    <xf numFmtId="166" fontId="14" fillId="0" borderId="6" xfId="1" applyNumberFormat="1" applyFont="1" applyBorder="1" applyAlignment="1" applyProtection="1">
      <alignment horizontal="center" vertical="top"/>
      <protection hidden="1"/>
    </xf>
    <xf numFmtId="166" fontId="14" fillId="0" borderId="7" xfId="1" applyNumberFormat="1" applyFont="1" applyBorder="1" applyAlignment="1" applyProtection="1">
      <alignment horizontal="center" vertical="top"/>
      <protection hidden="1"/>
    </xf>
    <xf numFmtId="166" fontId="11" fillId="0" borderId="6" xfId="1" applyNumberFormat="1" applyFont="1" applyBorder="1" applyAlignment="1" applyProtection="1">
      <alignment horizontal="center" vertical="top"/>
      <protection hidden="1"/>
    </xf>
    <xf numFmtId="166" fontId="11" fillId="0" borderId="7" xfId="1" applyNumberFormat="1" applyFont="1" applyBorder="1" applyAlignment="1" applyProtection="1">
      <alignment horizontal="center" vertical="top"/>
      <protection hidden="1"/>
    </xf>
    <xf numFmtId="166" fontId="11" fillId="0" borderId="9" xfId="1" applyNumberFormat="1" applyFont="1" applyBorder="1" applyAlignment="1" applyProtection="1">
      <alignment horizontal="center" vertical="top"/>
      <protection hidden="1"/>
    </xf>
    <xf numFmtId="166" fontId="11" fillId="0" borderId="10" xfId="1" applyNumberFormat="1" applyFont="1" applyBorder="1" applyAlignment="1" applyProtection="1">
      <alignment horizontal="center" vertical="top"/>
      <protection hidden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1"/>
  <sheetViews>
    <sheetView tabSelected="1" view="pageBreakPreview" zoomScaleNormal="95" zoomScaleSheetLayoutView="100" workbookViewId="0">
      <selection activeCell="C6" sqref="C6"/>
    </sheetView>
  </sheetViews>
  <sheetFormatPr defaultColWidth="8.5546875" defaultRowHeight="18.75" customHeight="1" x14ac:dyDescent="0.3"/>
  <cols>
    <col min="1" max="1" width="3.109375" style="1" customWidth="1"/>
    <col min="2" max="2" width="7.109375" customWidth="1"/>
    <col min="3" max="3" width="39.77734375" style="2" customWidth="1"/>
    <col min="4" max="4" width="13.77734375" customWidth="1"/>
    <col min="5" max="5" width="12.21875" customWidth="1"/>
  </cols>
  <sheetData>
    <row r="1" spans="1:5" x14ac:dyDescent="0.3">
      <c r="D1" s="3" t="s">
        <v>0</v>
      </c>
    </row>
    <row r="2" spans="1:5" x14ac:dyDescent="0.3">
      <c r="D2" s="3" t="s">
        <v>1</v>
      </c>
    </row>
    <row r="3" spans="1:5" x14ac:dyDescent="0.3">
      <c r="D3" s="3" t="s">
        <v>2</v>
      </c>
    </row>
    <row r="4" spans="1:5" x14ac:dyDescent="0.3">
      <c r="D4" s="4" t="s">
        <v>80</v>
      </c>
    </row>
    <row r="8" spans="1:5" x14ac:dyDescent="0.3">
      <c r="A8" s="48" t="s">
        <v>3</v>
      </c>
      <c r="B8" s="48"/>
      <c r="C8" s="48"/>
      <c r="D8" s="48"/>
      <c r="E8" s="48"/>
    </row>
    <row r="9" spans="1:5" ht="55.5" customHeight="1" x14ac:dyDescent="0.3">
      <c r="A9" s="49" t="s">
        <v>4</v>
      </c>
      <c r="B9" s="49"/>
      <c r="C9" s="49"/>
      <c r="D9" s="49"/>
      <c r="E9" s="49"/>
    </row>
    <row r="10" spans="1:5" x14ac:dyDescent="0.3">
      <c r="A10" s="5"/>
      <c r="B10" s="5"/>
      <c r="C10" s="5"/>
      <c r="D10" s="5"/>
      <c r="E10" s="6"/>
    </row>
    <row r="11" spans="1:5" x14ac:dyDescent="0.3">
      <c r="A11" s="7"/>
      <c r="B11" s="7"/>
      <c r="C11" s="7"/>
      <c r="D11" s="7"/>
      <c r="E11" s="8"/>
    </row>
    <row r="12" spans="1:5" s="9" customFormat="1" x14ac:dyDescent="0.3">
      <c r="A12" s="1"/>
      <c r="C12" s="2"/>
      <c r="E12" s="9" t="s">
        <v>5</v>
      </c>
    </row>
    <row r="13" spans="1:5" s="11" customFormat="1" ht="18.75" customHeight="1" x14ac:dyDescent="0.3">
      <c r="A13" s="50" t="s">
        <v>6</v>
      </c>
      <c r="B13" s="51" t="s">
        <v>7</v>
      </c>
      <c r="C13" s="52" t="s">
        <v>8</v>
      </c>
      <c r="D13" s="53" t="s">
        <v>9</v>
      </c>
      <c r="E13" s="53"/>
    </row>
    <row r="14" spans="1:5" s="11" customFormat="1" ht="54" customHeight="1" x14ac:dyDescent="0.3">
      <c r="A14" s="50"/>
      <c r="B14" s="50"/>
      <c r="C14" s="52"/>
      <c r="D14" s="10" t="s">
        <v>10</v>
      </c>
      <c r="E14" s="12" t="s">
        <v>11</v>
      </c>
    </row>
    <row r="15" spans="1:5" s="17" customFormat="1" ht="15" x14ac:dyDescent="0.25">
      <c r="A15" s="13">
        <v>1</v>
      </c>
      <c r="B15" s="14">
        <v>2</v>
      </c>
      <c r="C15" s="15">
        <v>3</v>
      </c>
      <c r="D15" s="14">
        <v>4</v>
      </c>
      <c r="E15" s="16" t="s">
        <v>12</v>
      </c>
    </row>
    <row r="16" spans="1:5" s="21" customFormat="1" ht="15.75" x14ac:dyDescent="0.2">
      <c r="A16" s="18" t="s">
        <v>13</v>
      </c>
      <c r="B16" s="19">
        <v>100</v>
      </c>
      <c r="C16" s="20" t="s">
        <v>14</v>
      </c>
      <c r="D16" s="40">
        <f>D17+D18+D19+D20+D21+D22+D23</f>
        <v>5386323.5</v>
      </c>
      <c r="E16" s="41">
        <f>E17+E18+E19+E20+E21+E22+E23</f>
        <v>5472906.0999999996</v>
      </c>
    </row>
    <row r="17" spans="1:5" s="25" customFormat="1" ht="47.25" x14ac:dyDescent="0.25">
      <c r="A17" s="22"/>
      <c r="B17" s="23">
        <v>102</v>
      </c>
      <c r="C17" s="24" t="s">
        <v>15</v>
      </c>
      <c r="D17" s="42">
        <v>3540</v>
      </c>
      <c r="E17" s="43">
        <v>3540</v>
      </c>
    </row>
    <row r="18" spans="1:5" s="25" customFormat="1" ht="67.5" customHeight="1" x14ac:dyDescent="0.25">
      <c r="A18" s="22"/>
      <c r="B18" s="23">
        <v>103</v>
      </c>
      <c r="C18" s="24" t="s">
        <v>16</v>
      </c>
      <c r="D18" s="42">
        <v>394556</v>
      </c>
      <c r="E18" s="43">
        <v>389156</v>
      </c>
    </row>
    <row r="19" spans="1:5" s="25" customFormat="1" ht="63" x14ac:dyDescent="0.25">
      <c r="A19" s="22"/>
      <c r="B19" s="23">
        <v>104</v>
      </c>
      <c r="C19" s="24" t="s">
        <v>17</v>
      </c>
      <c r="D19" s="42">
        <v>2090511</v>
      </c>
      <c r="E19" s="43">
        <v>2093488.8</v>
      </c>
    </row>
    <row r="20" spans="1:5" s="25" customFormat="1" ht="15.75" x14ac:dyDescent="0.25">
      <c r="A20" s="22"/>
      <c r="B20" s="23">
        <v>105</v>
      </c>
      <c r="C20" s="24" t="s">
        <v>18</v>
      </c>
      <c r="D20" s="42">
        <v>103.6</v>
      </c>
      <c r="E20" s="43">
        <v>111.6</v>
      </c>
    </row>
    <row r="21" spans="1:5" s="25" customFormat="1" ht="47.25" x14ac:dyDescent="0.25">
      <c r="A21" s="22"/>
      <c r="B21" s="23">
        <v>106</v>
      </c>
      <c r="C21" s="24" t="s">
        <v>19</v>
      </c>
      <c r="D21" s="42">
        <v>293999.90000000002</v>
      </c>
      <c r="E21" s="43">
        <v>293448.40000000002</v>
      </c>
    </row>
    <row r="22" spans="1:5" s="25" customFormat="1" ht="15.75" x14ac:dyDescent="0.25">
      <c r="A22" s="22"/>
      <c r="B22" s="23">
        <v>111</v>
      </c>
      <c r="C22" s="24" t="s">
        <v>20</v>
      </c>
      <c r="D22" s="42">
        <v>332000</v>
      </c>
      <c r="E22" s="43">
        <v>332000</v>
      </c>
    </row>
    <row r="23" spans="1:5" s="25" customFormat="1" ht="15.75" x14ac:dyDescent="0.25">
      <c r="A23" s="22"/>
      <c r="B23" s="23">
        <v>113</v>
      </c>
      <c r="C23" s="24" t="s">
        <v>21</v>
      </c>
      <c r="D23" s="42">
        <v>2271613</v>
      </c>
      <c r="E23" s="43">
        <v>2361161.2999999998</v>
      </c>
    </row>
    <row r="24" spans="1:5" s="25" customFormat="1" ht="32.25" customHeight="1" x14ac:dyDescent="0.25">
      <c r="A24" s="26" t="s">
        <v>22</v>
      </c>
      <c r="B24" s="27">
        <v>300</v>
      </c>
      <c r="C24" s="28" t="s">
        <v>23</v>
      </c>
      <c r="D24" s="44">
        <f>D25+D26+D27</f>
        <v>803501.5</v>
      </c>
      <c r="E24" s="45">
        <f>E25+E26+E27</f>
        <v>814200.3</v>
      </c>
    </row>
    <row r="25" spans="1:5" s="21" customFormat="1" ht="15.75" x14ac:dyDescent="0.2">
      <c r="A25" s="22"/>
      <c r="B25" s="23">
        <v>309</v>
      </c>
      <c r="C25" s="24" t="s">
        <v>24</v>
      </c>
      <c r="D25" s="42">
        <v>57837.9</v>
      </c>
      <c r="E25" s="43">
        <v>67761.8</v>
      </c>
    </row>
    <row r="26" spans="1:5" s="25" customFormat="1" ht="47.25" x14ac:dyDescent="0.25">
      <c r="A26" s="22"/>
      <c r="B26" s="23">
        <v>310</v>
      </c>
      <c r="C26" s="24" t="s">
        <v>78</v>
      </c>
      <c r="D26" s="42">
        <v>729232.5</v>
      </c>
      <c r="E26" s="43">
        <v>729962</v>
      </c>
    </row>
    <row r="27" spans="1:5" s="25" customFormat="1" ht="33" customHeight="1" x14ac:dyDescent="0.25">
      <c r="A27" s="22"/>
      <c r="B27" s="23">
        <v>314</v>
      </c>
      <c r="C27" s="24" t="s">
        <v>77</v>
      </c>
      <c r="D27" s="42">
        <v>16431.099999999999</v>
      </c>
      <c r="E27" s="43">
        <v>16476.5</v>
      </c>
    </row>
    <row r="28" spans="1:5" s="25" customFormat="1" ht="15.75" x14ac:dyDescent="0.25">
      <c r="A28" s="26" t="s">
        <v>25</v>
      </c>
      <c r="B28" s="27">
        <v>400</v>
      </c>
      <c r="C28" s="29" t="s">
        <v>26</v>
      </c>
      <c r="D28" s="44">
        <f>D29+D30+D31+D32+D33+D34</f>
        <v>15857293.600000001</v>
      </c>
      <c r="E28" s="45">
        <f>E29+E30+E31+E32+E33+E34</f>
        <v>11128765.4</v>
      </c>
    </row>
    <row r="29" spans="1:5" s="25" customFormat="1" ht="15.75" x14ac:dyDescent="0.25">
      <c r="A29" s="22"/>
      <c r="B29" s="23">
        <v>401</v>
      </c>
      <c r="C29" s="24" t="s">
        <v>27</v>
      </c>
      <c r="D29" s="42">
        <v>82650.8</v>
      </c>
      <c r="E29" s="43">
        <v>82650.8</v>
      </c>
    </row>
    <row r="30" spans="1:5" s="25" customFormat="1" ht="15.75" x14ac:dyDescent="0.25">
      <c r="A30" s="22"/>
      <c r="B30" s="23">
        <v>405</v>
      </c>
      <c r="C30" s="24" t="s">
        <v>28</v>
      </c>
      <c r="D30" s="42">
        <v>64326.9</v>
      </c>
      <c r="E30" s="43">
        <v>64326.9</v>
      </c>
    </row>
    <row r="31" spans="1:5" s="25" customFormat="1" ht="15.75" x14ac:dyDescent="0.25">
      <c r="A31" s="22"/>
      <c r="B31" s="23">
        <v>408</v>
      </c>
      <c r="C31" s="24" t="s">
        <v>29</v>
      </c>
      <c r="D31" s="42">
        <v>3121466</v>
      </c>
      <c r="E31" s="43">
        <v>3193560.4</v>
      </c>
    </row>
    <row r="32" spans="1:5" s="25" customFormat="1" ht="15.75" x14ac:dyDescent="0.25">
      <c r="A32" s="22"/>
      <c r="B32" s="23">
        <v>409</v>
      </c>
      <c r="C32" s="24" t="s">
        <v>30</v>
      </c>
      <c r="D32" s="42">
        <v>10735315.9</v>
      </c>
      <c r="E32" s="43">
        <v>5931428.0999999996</v>
      </c>
    </row>
    <row r="33" spans="1:5" s="25" customFormat="1" ht="15.75" x14ac:dyDescent="0.25">
      <c r="A33" s="22"/>
      <c r="B33" s="23">
        <v>410</v>
      </c>
      <c r="C33" s="24" t="s">
        <v>31</v>
      </c>
      <c r="D33" s="42">
        <v>462621.8</v>
      </c>
      <c r="E33" s="43">
        <v>462621.8</v>
      </c>
    </row>
    <row r="34" spans="1:5" s="25" customFormat="1" ht="18.75" customHeight="1" x14ac:dyDescent="0.25">
      <c r="A34" s="22"/>
      <c r="B34" s="23">
        <v>412</v>
      </c>
      <c r="C34" s="24" t="s">
        <v>32</v>
      </c>
      <c r="D34" s="42">
        <v>1390912.2</v>
      </c>
      <c r="E34" s="43">
        <v>1394177.4</v>
      </c>
    </row>
    <row r="35" spans="1:5" s="25" customFormat="1" ht="24.75" customHeight="1" x14ac:dyDescent="0.25">
      <c r="A35" s="26" t="s">
        <v>33</v>
      </c>
      <c r="B35" s="27">
        <v>500</v>
      </c>
      <c r="C35" s="29" t="s">
        <v>34</v>
      </c>
      <c r="D35" s="44">
        <f>D36+D37+D38+D39</f>
        <v>10744824.399999999</v>
      </c>
      <c r="E35" s="45">
        <f>E36+E37+E38+E39</f>
        <v>6277876.3999999994</v>
      </c>
    </row>
    <row r="36" spans="1:5" s="25" customFormat="1" ht="15.75" x14ac:dyDescent="0.25">
      <c r="A36" s="22"/>
      <c r="B36" s="23">
        <v>501</v>
      </c>
      <c r="C36" s="24" t="s">
        <v>35</v>
      </c>
      <c r="D36" s="42">
        <v>585027.19999999995</v>
      </c>
      <c r="E36" s="43">
        <v>550634.19999999995</v>
      </c>
    </row>
    <row r="37" spans="1:5" s="25" customFormat="1" ht="15.75" x14ac:dyDescent="0.25">
      <c r="A37" s="22"/>
      <c r="B37" s="23">
        <v>502</v>
      </c>
      <c r="C37" s="24" t="s">
        <v>36</v>
      </c>
      <c r="D37" s="42">
        <v>4618898.5999999996</v>
      </c>
      <c r="E37" s="43">
        <v>678754.7</v>
      </c>
    </row>
    <row r="38" spans="1:5" s="25" customFormat="1" ht="15.75" x14ac:dyDescent="0.25">
      <c r="A38" s="22"/>
      <c r="B38" s="23">
        <v>503</v>
      </c>
      <c r="C38" s="24" t="s">
        <v>37</v>
      </c>
      <c r="D38" s="42">
        <v>4655428.9000000004</v>
      </c>
      <c r="E38" s="43">
        <v>4162008.4</v>
      </c>
    </row>
    <row r="39" spans="1:5" s="25" customFormat="1" ht="31.5" x14ac:dyDescent="0.25">
      <c r="A39" s="22"/>
      <c r="B39" s="23">
        <v>505</v>
      </c>
      <c r="C39" s="24" t="s">
        <v>38</v>
      </c>
      <c r="D39" s="42">
        <v>885469.7</v>
      </c>
      <c r="E39" s="43">
        <v>886479.1</v>
      </c>
    </row>
    <row r="40" spans="1:5" s="25" customFormat="1" ht="15.75" x14ac:dyDescent="0.25">
      <c r="A40" s="26" t="s">
        <v>39</v>
      </c>
      <c r="B40" s="27">
        <v>600</v>
      </c>
      <c r="C40" s="29" t="s">
        <v>40</v>
      </c>
      <c r="D40" s="44">
        <f>D41+D42</f>
        <v>29202.9</v>
      </c>
      <c r="E40" s="45">
        <f>E41+E42</f>
        <v>29236.7</v>
      </c>
    </row>
    <row r="41" spans="1:5" s="25" customFormat="1" ht="31.5" x14ac:dyDescent="0.25">
      <c r="A41" s="22"/>
      <c r="B41" s="23">
        <v>603</v>
      </c>
      <c r="C41" s="24" t="s">
        <v>41</v>
      </c>
      <c r="D41" s="42">
        <v>14701.6</v>
      </c>
      <c r="E41" s="43">
        <v>14701.6</v>
      </c>
    </row>
    <row r="42" spans="1:5" s="25" customFormat="1" ht="31.5" x14ac:dyDescent="0.25">
      <c r="A42" s="22"/>
      <c r="B42" s="30" t="s">
        <v>42</v>
      </c>
      <c r="C42" s="24" t="s">
        <v>43</v>
      </c>
      <c r="D42" s="42">
        <v>14501.3</v>
      </c>
      <c r="E42" s="43">
        <v>14535.1</v>
      </c>
    </row>
    <row r="43" spans="1:5" s="25" customFormat="1" ht="15.75" x14ac:dyDescent="0.25">
      <c r="A43" s="26" t="s">
        <v>44</v>
      </c>
      <c r="B43" s="27">
        <v>700</v>
      </c>
      <c r="C43" s="29" t="s">
        <v>45</v>
      </c>
      <c r="D43" s="44">
        <f>D44+D45+D46+D47+D48</f>
        <v>49076409.100000001</v>
      </c>
      <c r="E43" s="45">
        <f>E44+E45+E46+E47+E48</f>
        <v>50473326.500000007</v>
      </c>
    </row>
    <row r="44" spans="1:5" s="25" customFormat="1" ht="15.75" x14ac:dyDescent="0.25">
      <c r="A44" s="22"/>
      <c r="B44" s="23">
        <v>701</v>
      </c>
      <c r="C44" s="24" t="s">
        <v>46</v>
      </c>
      <c r="D44" s="42">
        <v>16655327.6</v>
      </c>
      <c r="E44" s="43">
        <v>16874593.5</v>
      </c>
    </row>
    <row r="45" spans="1:5" s="25" customFormat="1" ht="15.75" x14ac:dyDescent="0.25">
      <c r="A45" s="22"/>
      <c r="B45" s="23">
        <v>702</v>
      </c>
      <c r="C45" s="24" t="s">
        <v>47</v>
      </c>
      <c r="D45" s="42">
        <v>26144409.600000001</v>
      </c>
      <c r="E45" s="43">
        <v>27321783.199999999</v>
      </c>
    </row>
    <row r="46" spans="1:5" s="25" customFormat="1" ht="15.75" x14ac:dyDescent="0.25">
      <c r="A46" s="22"/>
      <c r="B46" s="23">
        <v>703</v>
      </c>
      <c r="C46" s="24" t="s">
        <v>48</v>
      </c>
      <c r="D46" s="42">
        <v>4584243.0999999996</v>
      </c>
      <c r="E46" s="43">
        <v>4582898</v>
      </c>
    </row>
    <row r="47" spans="1:5" s="25" customFormat="1" ht="15.75" x14ac:dyDescent="0.25">
      <c r="A47" s="22"/>
      <c r="B47" s="23">
        <v>707</v>
      </c>
      <c r="C47" s="24" t="s">
        <v>49</v>
      </c>
      <c r="D47" s="42">
        <v>154050</v>
      </c>
      <c r="E47" s="43">
        <v>154166.20000000001</v>
      </c>
    </row>
    <row r="48" spans="1:5" s="25" customFormat="1" ht="15.75" x14ac:dyDescent="0.25">
      <c r="A48" s="22"/>
      <c r="B48" s="23">
        <v>709</v>
      </c>
      <c r="C48" s="24" t="s">
        <v>50</v>
      </c>
      <c r="D48" s="42">
        <v>1538378.8</v>
      </c>
      <c r="E48" s="43">
        <v>1539885.6</v>
      </c>
    </row>
    <row r="49" spans="1:5" s="25" customFormat="1" ht="15.75" x14ac:dyDescent="0.25">
      <c r="A49" s="26" t="s">
        <v>51</v>
      </c>
      <c r="B49" s="27">
        <v>800</v>
      </c>
      <c r="C49" s="29" t="s">
        <v>52</v>
      </c>
      <c r="D49" s="44">
        <f>D50+D51</f>
        <v>2343423.9000000004</v>
      </c>
      <c r="E49" s="45">
        <f>E50+E51</f>
        <v>2429293.2999999998</v>
      </c>
    </row>
    <row r="50" spans="1:5" s="25" customFormat="1" ht="15.75" x14ac:dyDescent="0.25">
      <c r="A50" s="22"/>
      <c r="B50" s="23">
        <v>801</v>
      </c>
      <c r="C50" s="24" t="s">
        <v>53</v>
      </c>
      <c r="D50" s="42">
        <v>2226451.7000000002</v>
      </c>
      <c r="E50" s="43">
        <v>2312365</v>
      </c>
    </row>
    <row r="51" spans="1:5" s="25" customFormat="1" ht="31.5" x14ac:dyDescent="0.25">
      <c r="A51" s="22"/>
      <c r="B51" s="23">
        <v>804</v>
      </c>
      <c r="C51" s="24" t="s">
        <v>54</v>
      </c>
      <c r="D51" s="42">
        <v>116972.2</v>
      </c>
      <c r="E51" s="43">
        <v>116928.3</v>
      </c>
    </row>
    <row r="52" spans="1:5" s="25" customFormat="1" ht="15.75" x14ac:dyDescent="0.25">
      <c r="A52" s="26" t="s">
        <v>55</v>
      </c>
      <c r="B52" s="27">
        <v>1000</v>
      </c>
      <c r="C52" s="29" t="s">
        <v>56</v>
      </c>
      <c r="D52" s="44">
        <f>D53+D54+D55+D56</f>
        <v>3745798.3</v>
      </c>
      <c r="E52" s="45">
        <f>E53+E54+E55+E56</f>
        <v>3893009.6999999997</v>
      </c>
    </row>
    <row r="53" spans="1:5" s="25" customFormat="1" ht="15.75" x14ac:dyDescent="0.25">
      <c r="A53" s="22"/>
      <c r="B53" s="23">
        <v>1001</v>
      </c>
      <c r="C53" s="24" t="s">
        <v>57</v>
      </c>
      <c r="D53" s="42">
        <v>157912.70000000001</v>
      </c>
      <c r="E53" s="43">
        <v>157912.70000000001</v>
      </c>
    </row>
    <row r="54" spans="1:5" s="25" customFormat="1" ht="15.75" x14ac:dyDescent="0.25">
      <c r="A54" s="22"/>
      <c r="B54" s="23">
        <v>1003</v>
      </c>
      <c r="C54" s="24" t="s">
        <v>58</v>
      </c>
      <c r="D54" s="42">
        <v>1819369.6</v>
      </c>
      <c r="E54" s="43">
        <v>1865853.2</v>
      </c>
    </row>
    <row r="55" spans="1:5" s="25" customFormat="1" ht="15.75" x14ac:dyDescent="0.25">
      <c r="A55" s="22"/>
      <c r="B55" s="23">
        <v>1004</v>
      </c>
      <c r="C55" s="24" t="s">
        <v>59</v>
      </c>
      <c r="D55" s="42">
        <v>1472029.2</v>
      </c>
      <c r="E55" s="43">
        <v>1572659.9</v>
      </c>
    </row>
    <row r="56" spans="1:5" s="25" customFormat="1" ht="15.75" x14ac:dyDescent="0.25">
      <c r="A56" s="22"/>
      <c r="B56" s="23">
        <v>1006</v>
      </c>
      <c r="C56" s="24" t="s">
        <v>60</v>
      </c>
      <c r="D56" s="42">
        <v>296486.8</v>
      </c>
      <c r="E56" s="43">
        <v>296583.90000000002</v>
      </c>
    </row>
    <row r="57" spans="1:5" s="25" customFormat="1" ht="15.75" x14ac:dyDescent="0.25">
      <c r="A57" s="26" t="s">
        <v>61</v>
      </c>
      <c r="B57" s="27">
        <v>1100</v>
      </c>
      <c r="C57" s="29" t="s">
        <v>62</v>
      </c>
      <c r="D57" s="44">
        <f>D58+D59+D60+D61</f>
        <v>1777349.2999999998</v>
      </c>
      <c r="E57" s="45">
        <f>E58+E59+E60+E61</f>
        <v>1710493.6</v>
      </c>
    </row>
    <row r="58" spans="1:5" s="25" customFormat="1" ht="15.75" x14ac:dyDescent="0.25">
      <c r="A58" s="22"/>
      <c r="B58" s="23">
        <v>1101</v>
      </c>
      <c r="C58" s="24" t="s">
        <v>63</v>
      </c>
      <c r="D58" s="42">
        <v>366529.4</v>
      </c>
      <c r="E58" s="43">
        <v>307059.3</v>
      </c>
    </row>
    <row r="59" spans="1:5" s="25" customFormat="1" ht="15.75" x14ac:dyDescent="0.25">
      <c r="A59" s="22"/>
      <c r="B59" s="23">
        <v>1102</v>
      </c>
      <c r="C59" s="24" t="s">
        <v>64</v>
      </c>
      <c r="D59" s="42">
        <v>61829.8</v>
      </c>
      <c r="E59" s="43">
        <v>61829.8</v>
      </c>
    </row>
    <row r="60" spans="1:5" s="25" customFormat="1" ht="15.75" x14ac:dyDescent="0.25">
      <c r="A60" s="22"/>
      <c r="B60" s="23">
        <v>1103</v>
      </c>
      <c r="C60" s="24" t="s">
        <v>65</v>
      </c>
      <c r="D60" s="42">
        <v>1298167.7</v>
      </c>
      <c r="E60" s="43">
        <v>1290759.6000000001</v>
      </c>
    </row>
    <row r="61" spans="1:5" s="25" customFormat="1" ht="31.5" x14ac:dyDescent="0.25">
      <c r="A61" s="22"/>
      <c r="B61" s="23">
        <v>1105</v>
      </c>
      <c r="C61" s="24" t="s">
        <v>66</v>
      </c>
      <c r="D61" s="42">
        <v>50822.400000000001</v>
      </c>
      <c r="E61" s="43">
        <v>50844.9</v>
      </c>
    </row>
    <row r="62" spans="1:5" s="25" customFormat="1" ht="15.75" x14ac:dyDescent="0.25">
      <c r="A62" s="26" t="s">
        <v>67</v>
      </c>
      <c r="B62" s="27">
        <v>1200</v>
      </c>
      <c r="C62" s="29" t="s">
        <v>68</v>
      </c>
      <c r="D62" s="44">
        <f>D63+D64</f>
        <v>121745.9</v>
      </c>
      <c r="E62" s="45">
        <f>E63+E64</f>
        <v>121745.9</v>
      </c>
    </row>
    <row r="63" spans="1:5" s="25" customFormat="1" ht="15.75" x14ac:dyDescent="0.25">
      <c r="A63" s="22"/>
      <c r="B63" s="23">
        <v>1201</v>
      </c>
      <c r="C63" s="24" t="s">
        <v>69</v>
      </c>
      <c r="D63" s="42">
        <v>74549.899999999994</v>
      </c>
      <c r="E63" s="43">
        <v>74549.899999999994</v>
      </c>
    </row>
    <row r="64" spans="1:5" s="25" customFormat="1" ht="15.75" x14ac:dyDescent="0.25">
      <c r="A64" s="22"/>
      <c r="B64" s="23">
        <v>1202</v>
      </c>
      <c r="C64" s="24" t="s">
        <v>70</v>
      </c>
      <c r="D64" s="42">
        <v>47196</v>
      </c>
      <c r="E64" s="43">
        <v>47196</v>
      </c>
    </row>
    <row r="65" spans="1:5" s="25" customFormat="1" ht="31.5" x14ac:dyDescent="0.25">
      <c r="A65" s="26" t="s">
        <v>71</v>
      </c>
      <c r="B65" s="27">
        <v>1300</v>
      </c>
      <c r="C65" s="29" t="s">
        <v>79</v>
      </c>
      <c r="D65" s="44">
        <f>D66</f>
        <v>551131.4</v>
      </c>
      <c r="E65" s="45">
        <f>E66</f>
        <v>583660.30000000005</v>
      </c>
    </row>
    <row r="66" spans="1:5" s="25" customFormat="1" ht="31.5" x14ac:dyDescent="0.25">
      <c r="A66" s="22"/>
      <c r="B66" s="23">
        <v>1301</v>
      </c>
      <c r="C66" s="24" t="s">
        <v>76</v>
      </c>
      <c r="D66" s="42">
        <v>551131.4</v>
      </c>
      <c r="E66" s="43">
        <v>583660.30000000005</v>
      </c>
    </row>
    <row r="67" spans="1:5" s="25" customFormat="1" ht="15.75" x14ac:dyDescent="0.25">
      <c r="A67" s="26" t="s">
        <v>72</v>
      </c>
      <c r="B67" s="27">
        <v>9900</v>
      </c>
      <c r="C67" s="29" t="s">
        <v>73</v>
      </c>
      <c r="D67" s="44">
        <f>D68</f>
        <v>1350000</v>
      </c>
      <c r="E67" s="45">
        <f>E68</f>
        <v>2652500</v>
      </c>
    </row>
    <row r="68" spans="1:5" s="25" customFormat="1" ht="15.75" x14ac:dyDescent="0.25">
      <c r="A68" s="22"/>
      <c r="B68" s="23">
        <v>9900</v>
      </c>
      <c r="C68" s="24" t="s">
        <v>74</v>
      </c>
      <c r="D68" s="42">
        <v>1350000</v>
      </c>
      <c r="E68" s="43">
        <v>2652500</v>
      </c>
    </row>
    <row r="69" spans="1:5" x14ac:dyDescent="0.3">
      <c r="A69" s="31"/>
      <c r="B69" s="32"/>
      <c r="C69" s="33" t="s">
        <v>75</v>
      </c>
      <c r="D69" s="46">
        <f>D16+D24+D28+D35+D40+D43+D49+D52+D57+D62+D65+D67</f>
        <v>91787003.800000012</v>
      </c>
      <c r="E69" s="47">
        <f>E16+E24+E28+E35+E40+E43+E49+E52+E57+E62+E65+E67</f>
        <v>85587014.200000003</v>
      </c>
    </row>
    <row r="70" spans="1:5" x14ac:dyDescent="0.3">
      <c r="A70" s="34"/>
      <c r="B70" s="34"/>
      <c r="D70" s="35"/>
      <c r="E70" s="35"/>
    </row>
    <row r="71" spans="1:5" x14ac:dyDescent="0.3">
      <c r="A71" s="34"/>
      <c r="B71" s="34"/>
      <c r="D71" s="35"/>
      <c r="E71" s="35"/>
    </row>
    <row r="72" spans="1:5" ht="26.25" x14ac:dyDescent="0.4">
      <c r="A72" s="34"/>
      <c r="B72" s="34"/>
      <c r="D72" s="36"/>
      <c r="E72" s="36"/>
    </row>
    <row r="73" spans="1:5" x14ac:dyDescent="0.3">
      <c r="A73" s="34"/>
      <c r="B73" s="34"/>
      <c r="D73" s="35"/>
      <c r="E73" s="35"/>
    </row>
    <row r="74" spans="1:5" ht="20.25" x14ac:dyDescent="0.3">
      <c r="A74" s="34"/>
      <c r="B74" s="34"/>
      <c r="D74" s="35"/>
      <c r="E74" s="37"/>
    </row>
    <row r="75" spans="1:5" x14ac:dyDescent="0.3">
      <c r="A75" s="34"/>
      <c r="B75" s="34"/>
      <c r="D75" s="35"/>
      <c r="E75" s="35"/>
    </row>
    <row r="76" spans="1:5" x14ac:dyDescent="0.3">
      <c r="A76" s="34"/>
      <c r="B76" s="34"/>
      <c r="D76" s="35"/>
      <c r="E76" s="35"/>
    </row>
    <row r="77" spans="1:5" x14ac:dyDescent="0.3">
      <c r="A77" s="34"/>
      <c r="B77" s="34"/>
      <c r="D77" s="35"/>
      <c r="E77" s="35"/>
    </row>
    <row r="78" spans="1:5" x14ac:dyDescent="0.3">
      <c r="A78" s="34"/>
      <c r="B78" s="34"/>
      <c r="D78" s="35"/>
      <c r="E78" s="35"/>
    </row>
    <row r="79" spans="1:5" x14ac:dyDescent="0.3">
      <c r="A79" s="34"/>
      <c r="B79" s="34"/>
      <c r="D79" s="35"/>
      <c r="E79" s="35"/>
    </row>
    <row r="80" spans="1:5" x14ac:dyDescent="0.3">
      <c r="A80" s="34"/>
      <c r="B80" s="34"/>
      <c r="D80" s="35"/>
      <c r="E80" s="35"/>
    </row>
    <row r="81" spans="1:5" x14ac:dyDescent="0.3">
      <c r="A81" s="34"/>
      <c r="B81" s="34"/>
      <c r="D81" s="35"/>
      <c r="E81" s="35"/>
    </row>
    <row r="82" spans="1:5" x14ac:dyDescent="0.3">
      <c r="A82" s="34"/>
      <c r="B82" s="34"/>
      <c r="D82" s="35"/>
      <c r="E82" s="35"/>
    </row>
    <row r="83" spans="1:5" x14ac:dyDescent="0.3">
      <c r="A83" s="34"/>
      <c r="B83" s="34"/>
      <c r="D83" s="35"/>
      <c r="E83" s="35"/>
    </row>
    <row r="84" spans="1:5" x14ac:dyDescent="0.3">
      <c r="A84" s="34"/>
      <c r="B84" s="34"/>
      <c r="D84" s="35"/>
      <c r="E84" s="35"/>
    </row>
    <row r="85" spans="1:5" x14ac:dyDescent="0.3">
      <c r="A85" s="34"/>
      <c r="B85" s="34"/>
      <c r="D85" s="35"/>
      <c r="E85" s="35"/>
    </row>
    <row r="86" spans="1:5" x14ac:dyDescent="0.3">
      <c r="A86" s="34"/>
      <c r="B86" s="34"/>
      <c r="D86" s="35"/>
      <c r="E86" s="35"/>
    </row>
    <row r="87" spans="1:5" x14ac:dyDescent="0.3">
      <c r="A87" s="34"/>
      <c r="B87" s="34"/>
      <c r="D87" s="35"/>
      <c r="E87" s="35"/>
    </row>
    <row r="88" spans="1:5" x14ac:dyDescent="0.3">
      <c r="A88" s="34"/>
      <c r="B88" s="34"/>
      <c r="D88" s="35"/>
      <c r="E88" s="35"/>
    </row>
    <row r="89" spans="1:5" x14ac:dyDescent="0.3">
      <c r="A89" s="34"/>
      <c r="B89" s="34"/>
      <c r="D89" s="35"/>
      <c r="E89" s="35"/>
    </row>
    <row r="90" spans="1:5" x14ac:dyDescent="0.3">
      <c r="A90" s="34"/>
      <c r="B90" s="34"/>
      <c r="D90" s="35"/>
      <c r="E90" s="35"/>
    </row>
    <row r="91" spans="1:5" x14ac:dyDescent="0.3">
      <c r="A91" s="34"/>
      <c r="B91" s="34"/>
      <c r="D91" s="35"/>
      <c r="E91" s="35"/>
    </row>
    <row r="92" spans="1:5" x14ac:dyDescent="0.3">
      <c r="A92" s="34"/>
      <c r="B92" s="34"/>
      <c r="D92" s="35"/>
      <c r="E92" s="35"/>
    </row>
    <row r="93" spans="1:5" x14ac:dyDescent="0.3">
      <c r="A93" s="34"/>
      <c r="B93" s="34"/>
      <c r="D93" s="35"/>
      <c r="E93" s="35"/>
    </row>
    <row r="94" spans="1:5" x14ac:dyDescent="0.3">
      <c r="A94" s="34"/>
      <c r="B94" s="34"/>
      <c r="D94" s="35"/>
      <c r="E94" s="35"/>
    </row>
    <row r="95" spans="1:5" x14ac:dyDescent="0.3">
      <c r="A95" s="34"/>
      <c r="B95" s="34"/>
      <c r="D95" s="35"/>
      <c r="E95" s="35"/>
    </row>
    <row r="96" spans="1:5" x14ac:dyDescent="0.3">
      <c r="A96" s="38"/>
      <c r="B96" s="34"/>
      <c r="D96" s="35"/>
      <c r="E96" s="35"/>
    </row>
    <row r="97" spans="1:5" x14ac:dyDescent="0.3">
      <c r="A97" s="38"/>
      <c r="B97" s="34"/>
      <c r="D97" s="35"/>
      <c r="E97" s="35"/>
    </row>
    <row r="98" spans="1:5" x14ac:dyDescent="0.3">
      <c r="A98" s="38"/>
      <c r="B98" s="34"/>
      <c r="D98" s="35"/>
      <c r="E98" s="35"/>
    </row>
    <row r="99" spans="1:5" x14ac:dyDescent="0.3">
      <c r="A99" s="38"/>
      <c r="B99" s="34"/>
      <c r="D99" s="35"/>
      <c r="E99" s="35"/>
    </row>
    <row r="100" spans="1:5" x14ac:dyDescent="0.3">
      <c r="A100" s="38"/>
      <c r="B100" s="34"/>
      <c r="D100" s="35"/>
      <c r="E100" s="35"/>
    </row>
    <row r="101" spans="1:5" x14ac:dyDescent="0.3">
      <c r="A101" s="38"/>
      <c r="B101" s="34"/>
      <c r="D101" s="35"/>
      <c r="E101" s="35"/>
    </row>
    <row r="102" spans="1:5" x14ac:dyDescent="0.3">
      <c r="A102" s="38"/>
      <c r="B102" s="34"/>
      <c r="D102" s="35"/>
      <c r="E102" s="35"/>
    </row>
    <row r="103" spans="1:5" x14ac:dyDescent="0.3">
      <c r="A103" s="38"/>
      <c r="B103" s="34"/>
      <c r="D103" s="35"/>
      <c r="E103" s="35"/>
    </row>
    <row r="104" spans="1:5" x14ac:dyDescent="0.3">
      <c r="A104" s="38"/>
      <c r="B104" s="34"/>
      <c r="D104" s="35"/>
      <c r="E104" s="35"/>
    </row>
    <row r="105" spans="1:5" x14ac:dyDescent="0.3">
      <c r="A105" s="38"/>
      <c r="B105" s="34"/>
      <c r="D105" s="35"/>
      <c r="E105" s="35"/>
    </row>
    <row r="106" spans="1:5" x14ac:dyDescent="0.3">
      <c r="A106" s="38"/>
      <c r="B106" s="34"/>
      <c r="D106" s="35"/>
      <c r="E106" s="35"/>
    </row>
    <row r="107" spans="1:5" x14ac:dyDescent="0.3">
      <c r="A107" s="38"/>
      <c r="B107" s="34"/>
      <c r="D107" s="35"/>
      <c r="E107" s="35"/>
    </row>
    <row r="108" spans="1:5" x14ac:dyDescent="0.3">
      <c r="A108" s="38"/>
      <c r="B108" s="34"/>
      <c r="D108" s="35"/>
      <c r="E108" s="35"/>
    </row>
    <row r="109" spans="1:5" x14ac:dyDescent="0.3">
      <c r="A109" s="38"/>
      <c r="B109" s="34"/>
      <c r="D109" s="35"/>
      <c r="E109" s="35"/>
    </row>
    <row r="110" spans="1:5" x14ac:dyDescent="0.3">
      <c r="A110" s="38"/>
      <c r="B110" s="34"/>
      <c r="D110" s="35"/>
      <c r="E110" s="35"/>
    </row>
    <row r="111" spans="1:5" x14ac:dyDescent="0.3">
      <c r="A111" s="38"/>
      <c r="B111" s="34"/>
      <c r="D111" s="35"/>
      <c r="E111" s="35"/>
    </row>
    <row r="112" spans="1:5" x14ac:dyDescent="0.3">
      <c r="A112" s="38"/>
      <c r="B112" s="34"/>
      <c r="D112" s="35"/>
      <c r="E112" s="35"/>
    </row>
    <row r="113" spans="1:5" x14ac:dyDescent="0.3">
      <c r="A113" s="38"/>
      <c r="B113" s="34"/>
      <c r="D113" s="35"/>
      <c r="E113" s="35"/>
    </row>
    <row r="114" spans="1:5" x14ac:dyDescent="0.3">
      <c r="A114" s="38"/>
      <c r="B114" s="34"/>
      <c r="D114" s="35"/>
      <c r="E114" s="35"/>
    </row>
    <row r="115" spans="1:5" x14ac:dyDescent="0.3">
      <c r="A115" s="38"/>
      <c r="B115" s="34"/>
      <c r="D115" s="35"/>
      <c r="E115" s="35"/>
    </row>
    <row r="116" spans="1:5" x14ac:dyDescent="0.3">
      <c r="A116" s="38"/>
      <c r="B116" s="34"/>
      <c r="D116" s="35"/>
      <c r="E116" s="35"/>
    </row>
    <row r="117" spans="1:5" x14ac:dyDescent="0.3">
      <c r="A117" s="38"/>
      <c r="B117" s="34"/>
      <c r="D117" s="35"/>
      <c r="E117" s="35"/>
    </row>
    <row r="118" spans="1:5" x14ac:dyDescent="0.3">
      <c r="A118" s="38"/>
      <c r="B118" s="34"/>
      <c r="D118" s="35"/>
      <c r="E118" s="35"/>
    </row>
    <row r="119" spans="1:5" x14ac:dyDescent="0.3">
      <c r="A119" s="38"/>
      <c r="B119" s="34"/>
      <c r="D119" s="35"/>
      <c r="E119" s="35"/>
    </row>
    <row r="120" spans="1:5" x14ac:dyDescent="0.3">
      <c r="A120" s="38"/>
      <c r="B120" s="34"/>
      <c r="D120" s="35"/>
      <c r="E120" s="35"/>
    </row>
    <row r="121" spans="1:5" x14ac:dyDescent="0.3">
      <c r="A121" s="38"/>
      <c r="B121" s="34"/>
      <c r="D121" s="35"/>
      <c r="E121" s="35"/>
    </row>
    <row r="122" spans="1:5" x14ac:dyDescent="0.3">
      <c r="A122" s="38"/>
      <c r="B122" s="34"/>
      <c r="D122" s="35"/>
      <c r="E122" s="35"/>
    </row>
    <row r="123" spans="1:5" x14ac:dyDescent="0.3">
      <c r="A123" s="38"/>
      <c r="B123" s="34"/>
      <c r="D123" s="35"/>
      <c r="E123" s="35"/>
    </row>
    <row r="124" spans="1:5" x14ac:dyDescent="0.3">
      <c r="A124" s="38"/>
      <c r="B124" s="34"/>
      <c r="D124" s="35"/>
      <c r="E124" s="35"/>
    </row>
    <row r="125" spans="1:5" x14ac:dyDescent="0.3">
      <c r="A125" s="38"/>
      <c r="B125" s="34"/>
      <c r="D125" s="39"/>
      <c r="E125" s="39"/>
    </row>
    <row r="126" spans="1:5" x14ac:dyDescent="0.3">
      <c r="A126" s="38"/>
      <c r="B126" s="34"/>
      <c r="D126" s="39"/>
      <c r="E126" s="39"/>
    </row>
    <row r="127" spans="1:5" x14ac:dyDescent="0.3">
      <c r="A127" s="38"/>
      <c r="B127" s="34"/>
      <c r="D127" s="39"/>
      <c r="E127" s="39"/>
    </row>
    <row r="128" spans="1:5" x14ac:dyDescent="0.3">
      <c r="D128" s="39"/>
      <c r="E128" s="39"/>
    </row>
    <row r="129" spans="4:5" x14ac:dyDescent="0.3">
      <c r="D129" s="39"/>
      <c r="E129" s="39"/>
    </row>
    <row r="130" spans="4:5" x14ac:dyDescent="0.3">
      <c r="D130" s="39"/>
      <c r="E130" s="39"/>
    </row>
    <row r="131" spans="4:5" x14ac:dyDescent="0.3">
      <c r="D131" s="39"/>
      <c r="E131" s="39"/>
    </row>
    <row r="132" spans="4:5" x14ac:dyDescent="0.3">
      <c r="D132" s="39"/>
      <c r="E132" s="39"/>
    </row>
    <row r="133" spans="4:5" x14ac:dyDescent="0.3">
      <c r="D133" s="39"/>
      <c r="E133" s="39"/>
    </row>
    <row r="134" spans="4:5" x14ac:dyDescent="0.3">
      <c r="D134" s="39"/>
      <c r="E134" s="39"/>
    </row>
    <row r="135" spans="4:5" x14ac:dyDescent="0.3">
      <c r="D135" s="39"/>
      <c r="E135" s="39"/>
    </row>
    <row r="136" spans="4:5" x14ac:dyDescent="0.3">
      <c r="D136" s="39"/>
      <c r="E136" s="39"/>
    </row>
    <row r="137" spans="4:5" x14ac:dyDescent="0.3">
      <c r="D137" s="39"/>
      <c r="E137" s="39"/>
    </row>
    <row r="138" spans="4:5" x14ac:dyDescent="0.3">
      <c r="D138" s="39"/>
      <c r="E138" s="39"/>
    </row>
    <row r="139" spans="4:5" x14ac:dyDescent="0.3">
      <c r="D139" s="39"/>
      <c r="E139" s="39"/>
    </row>
    <row r="140" spans="4:5" x14ac:dyDescent="0.3">
      <c r="D140" s="39"/>
      <c r="E140" s="39"/>
    </row>
    <row r="141" spans="4:5" x14ac:dyDescent="0.3">
      <c r="D141" s="39"/>
      <c r="E141" s="39"/>
    </row>
    <row r="142" spans="4:5" x14ac:dyDescent="0.3">
      <c r="D142" s="39"/>
      <c r="E142" s="39"/>
    </row>
    <row r="143" spans="4:5" x14ac:dyDescent="0.3">
      <c r="D143" s="39"/>
      <c r="E143" s="39"/>
    </row>
    <row r="144" spans="4:5" x14ac:dyDescent="0.3">
      <c r="D144" s="39"/>
      <c r="E144" s="39"/>
    </row>
    <row r="145" spans="4:5" x14ac:dyDescent="0.3">
      <c r="D145" s="39"/>
      <c r="E145" s="39"/>
    </row>
    <row r="146" spans="4:5" x14ac:dyDescent="0.3">
      <c r="D146" s="39"/>
      <c r="E146" s="39"/>
    </row>
    <row r="147" spans="4:5" x14ac:dyDescent="0.3">
      <c r="D147" s="39"/>
      <c r="E147" s="39"/>
    </row>
    <row r="148" spans="4:5" x14ac:dyDescent="0.3">
      <c r="D148" s="39"/>
      <c r="E148" s="39"/>
    </row>
    <row r="149" spans="4:5" x14ac:dyDescent="0.3">
      <c r="D149" s="39"/>
      <c r="E149" s="39"/>
    </row>
    <row r="150" spans="4:5" x14ac:dyDescent="0.3">
      <c r="D150" s="39"/>
      <c r="E150" s="39"/>
    </row>
    <row r="151" spans="4:5" x14ac:dyDescent="0.3">
      <c r="D151" s="39"/>
      <c r="E151" s="39"/>
    </row>
    <row r="152" spans="4:5" x14ac:dyDescent="0.3">
      <c r="D152" s="39"/>
      <c r="E152" s="39"/>
    </row>
    <row r="153" spans="4:5" x14ac:dyDescent="0.3">
      <c r="D153" s="39"/>
      <c r="E153" s="39"/>
    </row>
    <row r="154" spans="4:5" x14ac:dyDescent="0.3">
      <c r="D154" s="39"/>
      <c r="E154" s="39"/>
    </row>
    <row r="155" spans="4:5" x14ac:dyDescent="0.3">
      <c r="D155" s="39"/>
      <c r="E155" s="39"/>
    </row>
    <row r="156" spans="4:5" x14ac:dyDescent="0.3">
      <c r="D156" s="39"/>
      <c r="E156" s="39"/>
    </row>
    <row r="157" spans="4:5" x14ac:dyDescent="0.3">
      <c r="D157" s="39"/>
      <c r="E157" s="39"/>
    </row>
    <row r="158" spans="4:5" x14ac:dyDescent="0.3">
      <c r="D158" s="39"/>
      <c r="E158" s="39"/>
    </row>
    <row r="159" spans="4:5" x14ac:dyDescent="0.3">
      <c r="D159" s="39"/>
      <c r="E159" s="39"/>
    </row>
    <row r="160" spans="4:5" x14ac:dyDescent="0.3">
      <c r="D160" s="39"/>
      <c r="E160" s="39"/>
    </row>
    <row r="161" spans="4:5" x14ac:dyDescent="0.3">
      <c r="D161" s="39"/>
      <c r="E161" s="39"/>
    </row>
    <row r="162" spans="4:5" x14ac:dyDescent="0.3">
      <c r="D162" s="39"/>
      <c r="E162" s="39"/>
    </row>
    <row r="163" spans="4:5" x14ac:dyDescent="0.3">
      <c r="D163" s="39"/>
      <c r="E163" s="39"/>
    </row>
    <row r="164" spans="4:5" x14ac:dyDescent="0.3">
      <c r="D164" s="39"/>
      <c r="E164" s="39"/>
    </row>
    <row r="165" spans="4:5" x14ac:dyDescent="0.3">
      <c r="D165" s="39"/>
      <c r="E165" s="39"/>
    </row>
    <row r="166" spans="4:5" x14ac:dyDescent="0.3">
      <c r="D166" s="39"/>
      <c r="E166" s="39"/>
    </row>
    <row r="167" spans="4:5" x14ac:dyDescent="0.3">
      <c r="D167" s="39"/>
      <c r="E167" s="39"/>
    </row>
    <row r="168" spans="4:5" x14ac:dyDescent="0.3">
      <c r="D168" s="39"/>
      <c r="E168" s="39"/>
    </row>
    <row r="169" spans="4:5" x14ac:dyDescent="0.3">
      <c r="D169" s="39"/>
      <c r="E169" s="39"/>
    </row>
    <row r="170" spans="4:5" x14ac:dyDescent="0.3">
      <c r="D170" s="39"/>
      <c r="E170" s="39"/>
    </row>
    <row r="171" spans="4:5" x14ac:dyDescent="0.3">
      <c r="D171" s="39"/>
      <c r="E171" s="39"/>
    </row>
    <row r="172" spans="4:5" x14ac:dyDescent="0.3">
      <c r="D172" s="39"/>
      <c r="E172" s="39"/>
    </row>
    <row r="173" spans="4:5" x14ac:dyDescent="0.3">
      <c r="D173" s="39"/>
      <c r="E173" s="39"/>
    </row>
    <row r="174" spans="4:5" x14ac:dyDescent="0.3">
      <c r="D174" s="39"/>
      <c r="E174" s="39"/>
    </row>
    <row r="175" spans="4:5" x14ac:dyDescent="0.3">
      <c r="D175" s="39"/>
      <c r="E175" s="39"/>
    </row>
    <row r="176" spans="4:5" x14ac:dyDescent="0.3">
      <c r="D176" s="39"/>
      <c r="E176" s="39"/>
    </row>
    <row r="177" spans="4:5" x14ac:dyDescent="0.3">
      <c r="D177" s="39"/>
      <c r="E177" s="39"/>
    </row>
    <row r="178" spans="4:5" x14ac:dyDescent="0.3">
      <c r="D178" s="39"/>
      <c r="E178" s="39"/>
    </row>
    <row r="179" spans="4:5" x14ac:dyDescent="0.3">
      <c r="D179" s="39"/>
      <c r="E179" s="39"/>
    </row>
    <row r="180" spans="4:5" x14ac:dyDescent="0.3">
      <c r="D180" s="39"/>
      <c r="E180" s="39"/>
    </row>
    <row r="181" spans="4:5" x14ac:dyDescent="0.3">
      <c r="D181" s="39"/>
      <c r="E181" s="39"/>
    </row>
    <row r="182" spans="4:5" x14ac:dyDescent="0.3">
      <c r="D182" s="39"/>
      <c r="E182" s="39"/>
    </row>
    <row r="183" spans="4:5" x14ac:dyDescent="0.3">
      <c r="D183" s="39"/>
      <c r="E183" s="39"/>
    </row>
    <row r="184" spans="4:5" x14ac:dyDescent="0.3">
      <c r="D184" s="39"/>
      <c r="E184" s="39"/>
    </row>
    <row r="185" spans="4:5" x14ac:dyDescent="0.3">
      <c r="D185" s="39"/>
      <c r="E185" s="39"/>
    </row>
    <row r="186" spans="4:5" x14ac:dyDescent="0.3">
      <c r="D186" s="39"/>
      <c r="E186" s="39"/>
    </row>
    <row r="187" spans="4:5" x14ac:dyDescent="0.3">
      <c r="D187" s="39"/>
      <c r="E187" s="39"/>
    </row>
    <row r="188" spans="4:5" x14ac:dyDescent="0.3">
      <c r="D188" s="39"/>
      <c r="E188" s="39"/>
    </row>
    <row r="189" spans="4:5" x14ac:dyDescent="0.3">
      <c r="D189" s="39"/>
      <c r="E189" s="39"/>
    </row>
    <row r="190" spans="4:5" x14ac:dyDescent="0.3">
      <c r="D190" s="39"/>
      <c r="E190" s="39"/>
    </row>
    <row r="191" spans="4:5" x14ac:dyDescent="0.3">
      <c r="D191" s="39"/>
      <c r="E191" s="39"/>
    </row>
    <row r="192" spans="4:5" x14ac:dyDescent="0.3">
      <c r="D192" s="39"/>
      <c r="E192" s="39"/>
    </row>
    <row r="193" spans="4:5" x14ac:dyDescent="0.3">
      <c r="D193" s="39"/>
      <c r="E193" s="39"/>
    </row>
    <row r="194" spans="4:5" x14ac:dyDescent="0.3">
      <c r="D194" s="39"/>
      <c r="E194" s="39"/>
    </row>
    <row r="195" spans="4:5" x14ac:dyDescent="0.3">
      <c r="D195" s="39"/>
      <c r="E195" s="39"/>
    </row>
    <row r="196" spans="4:5" x14ac:dyDescent="0.3">
      <c r="D196" s="39"/>
      <c r="E196" s="39"/>
    </row>
    <row r="197" spans="4:5" x14ac:dyDescent="0.3">
      <c r="D197" s="39"/>
      <c r="E197" s="39"/>
    </row>
    <row r="198" spans="4:5" x14ac:dyDescent="0.3">
      <c r="D198" s="39"/>
      <c r="E198" s="39"/>
    </row>
    <row r="199" spans="4:5" x14ac:dyDescent="0.3">
      <c r="D199" s="39"/>
      <c r="E199" s="39"/>
    </row>
    <row r="200" spans="4:5" x14ac:dyDescent="0.3">
      <c r="D200" s="39"/>
      <c r="E200" s="39"/>
    </row>
    <row r="201" spans="4:5" x14ac:dyDescent="0.3">
      <c r="D201" s="39"/>
      <c r="E201" s="39"/>
    </row>
  </sheetData>
  <mergeCells count="6">
    <mergeCell ref="A8:E8"/>
    <mergeCell ref="A9:E9"/>
    <mergeCell ref="A13:A14"/>
    <mergeCell ref="B13:B14"/>
    <mergeCell ref="C13:C14"/>
    <mergeCell ref="D13:E13"/>
  </mergeCells>
  <pageMargins left="1.1811023622047245" right="0.39370078740157483" top="0.78740157480314965" bottom="0.78740157480314965" header="0.51181102362204722" footer="0.51181102362204722"/>
  <pageSetup paperSize="9" scale="89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Printed>2025-12-16T13:12:43Z</cp:lastPrinted>
  <dcterms:created xsi:type="dcterms:W3CDTF">2004-10-20T05:45:23Z</dcterms:created>
  <dcterms:modified xsi:type="dcterms:W3CDTF">2025-12-19T11:08:29Z</dcterms:modified>
</cp:coreProperties>
</file>